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as\szkh\Документы\Тепловой\НАТАША\КП, ИП, ЖКХ, техзадания\Жилищно-коммунальное хозяйство\Отчет Лопатиной по программе ЖКХ 2015-2017, 2018\Отчет по программе ЖКХ за 2019 год\"/>
    </mc:Choice>
  </mc:AlternateContent>
  <bookViews>
    <workbookView xWindow="0" yWindow="0" windowWidth="15570" windowHeight="10995"/>
  </bookViews>
  <sheets>
    <sheet name="Приложение 5" sheetId="29" r:id="rId1"/>
    <sheet name="Приложение 6" sheetId="30" r:id="rId2"/>
  </sheets>
  <definedNames>
    <definedName name="_xlnm.Print_Titles" localSheetId="0">'Приложение 5'!$4:$6</definedName>
    <definedName name="_xlnm.Print_Titles" localSheetId="1">'Приложение 6'!$6:$8</definedName>
    <definedName name="_xlnm.Print_Area" localSheetId="0">'Приложение 5'!$A$1:$E$49</definedName>
    <definedName name="_xlnm.Print_Area" localSheetId="1">'Приложение 6'!$A$2:$I$55</definedName>
  </definedNames>
  <calcPr calcId="152511"/>
</workbook>
</file>

<file path=xl/calcChain.xml><?xml version="1.0" encoding="utf-8"?>
<calcChain xmlns="http://schemas.openxmlformats.org/spreadsheetml/2006/main">
  <c r="F51" i="30" l="1"/>
  <c r="F35" i="30"/>
  <c r="G48" i="30"/>
  <c r="F39" i="30"/>
  <c r="F45" i="30"/>
  <c r="F40" i="30" s="1"/>
  <c r="F36" i="30" s="1"/>
  <c r="G43" i="30"/>
  <c r="G39" i="30" s="1"/>
  <c r="F31" i="30"/>
  <c r="F26" i="30"/>
  <c r="F25" i="30" s="1"/>
  <c r="G28" i="30"/>
  <c r="F15" i="30"/>
  <c r="F23" i="30"/>
  <c r="G23" i="30"/>
  <c r="F22" i="30"/>
  <c r="G22" i="30" s="1"/>
  <c r="G19" i="30"/>
  <c r="G16" i="30" s="1"/>
  <c r="F19" i="30"/>
  <c r="F16" i="30" s="1"/>
  <c r="D30" i="29"/>
  <c r="D10" i="29" s="1"/>
  <c r="D34" i="29"/>
  <c r="D40" i="29"/>
  <c r="D35" i="29" s="1"/>
  <c r="D31" i="29" s="1"/>
  <c r="D21" i="29"/>
  <c r="E23" i="29"/>
  <c r="F14" i="30" l="1"/>
  <c r="F12" i="30"/>
  <c r="G45" i="30"/>
  <c r="G35" i="30"/>
  <c r="G12" i="30" s="1"/>
  <c r="G21" i="30"/>
  <c r="G15" i="30"/>
  <c r="G14" i="30" s="1"/>
  <c r="F18" i="30"/>
  <c r="F21" i="30"/>
  <c r="G18" i="30"/>
  <c r="E38" i="29"/>
  <c r="E34" i="29" s="1"/>
  <c r="E30" i="29" s="1"/>
  <c r="D26" i="29"/>
  <c r="D20" i="29"/>
  <c r="D14" i="29"/>
  <c r="D13" i="29"/>
  <c r="D17" i="29"/>
  <c r="E19" i="29"/>
  <c r="E14" i="29" s="1"/>
  <c r="E43" i="29"/>
  <c r="E28" i="29"/>
  <c r="D12" i="29" l="1"/>
  <c r="E22" i="29"/>
  <c r="D24" i="29"/>
  <c r="E24" i="29" s="1"/>
  <c r="E27" i="29"/>
  <c r="E26" i="29"/>
  <c r="E25" i="29"/>
  <c r="G51" i="30" l="1"/>
  <c r="G50" i="30" s="1"/>
  <c r="G49" i="30" s="1"/>
  <c r="F50" i="30"/>
  <c r="F10" i="30" s="1"/>
  <c r="F49" i="30"/>
  <c r="G47" i="30"/>
  <c r="G46" i="30"/>
  <c r="G37" i="30"/>
  <c r="G44" i="30"/>
  <c r="F42" i="30"/>
  <c r="G40" i="30"/>
  <c r="F37" i="30"/>
  <c r="G33" i="30"/>
  <c r="G31" i="30" s="1"/>
  <c r="G27" i="30"/>
  <c r="G26" i="30"/>
  <c r="F24" i="30"/>
  <c r="G25" i="30" l="1"/>
  <c r="G36" i="30"/>
  <c r="F13" i="30"/>
  <c r="F38" i="30"/>
  <c r="G38" i="30"/>
  <c r="F29" i="30"/>
  <c r="G13" i="30"/>
  <c r="G24" i="30"/>
  <c r="G42" i="30"/>
  <c r="G34" i="30"/>
  <c r="E35" i="29"/>
  <c r="G10" i="30" l="1"/>
  <c r="G29" i="30"/>
  <c r="F34" i="30"/>
  <c r="F11" i="30"/>
  <c r="F9" i="30" s="1"/>
  <c r="G11" i="30"/>
  <c r="G9" i="30" l="1"/>
  <c r="I9" i="30" s="1"/>
  <c r="D32" i="29"/>
  <c r="E18" i="29"/>
  <c r="E10" i="29" s="1"/>
  <c r="E21" i="29"/>
  <c r="E20" i="29" s="1"/>
  <c r="D37" i="29"/>
  <c r="E39" i="29"/>
  <c r="E40" i="29"/>
  <c r="E32" i="29" s="1"/>
  <c r="D45" i="29"/>
  <c r="D8" i="29" s="1"/>
  <c r="D44" i="29"/>
  <c r="E41" i="29"/>
  <c r="E42" i="29"/>
  <c r="E46" i="29"/>
  <c r="E45" i="29" s="1"/>
  <c r="E44" i="29" s="1"/>
  <c r="E31" i="29" l="1"/>
  <c r="E8" i="29"/>
  <c r="E17" i="29"/>
  <c r="E13" i="29"/>
  <c r="E12" i="29" s="1"/>
  <c r="D11" i="29"/>
  <c r="D29" i="29"/>
  <c r="E11" i="29"/>
  <c r="D33" i="29"/>
  <c r="E37" i="29"/>
  <c r="E33" i="29"/>
  <c r="E29" i="29" l="1"/>
  <c r="E9" i="29"/>
  <c r="E7" i="29" l="1"/>
  <c r="D9" i="29" l="1"/>
  <c r="D7" i="29" s="1"/>
</calcChain>
</file>

<file path=xl/sharedStrings.xml><?xml version="1.0" encoding="utf-8"?>
<sst xmlns="http://schemas.openxmlformats.org/spreadsheetml/2006/main" count="190" uniqueCount="69">
  <si>
    <t>Всего</t>
  </si>
  <si>
    <t xml:space="preserve">Наименование муниципальной программы, подпрограммы, мероприятия </t>
  </si>
  <si>
    <t>Источник финансирования</t>
  </si>
  <si>
    <t>Объем финансовых ресурсов, тыс.рублей</t>
  </si>
  <si>
    <t xml:space="preserve"> Подпрограмма "Модернизация объектов коммунальной инфраструктуры и поддержка жилищно-коммунального хозяйства"</t>
  </si>
  <si>
    <t xml:space="preserve">Подпрограмма "Капитальный ремонт многоквартирных домов"  </t>
  </si>
  <si>
    <t>Подпрограмма  "Энергосбережение и повышение энергоэффективности экономики"</t>
  </si>
  <si>
    <t xml:space="preserve">Подпрограмма "Возмещение убытков, возникших в результате применения государственных регулируемых цен за реализацию угля населению" </t>
  </si>
  <si>
    <t>№ п/п</t>
  </si>
  <si>
    <t>1.</t>
  </si>
  <si>
    <t>2.</t>
  </si>
  <si>
    <t>2.1.</t>
  </si>
  <si>
    <t>1.1.</t>
  </si>
  <si>
    <t>3.</t>
  </si>
  <si>
    <t>4.</t>
  </si>
  <si>
    <t>4.1.</t>
  </si>
  <si>
    <t>4.3.</t>
  </si>
  <si>
    <t>4.4.</t>
  </si>
  <si>
    <t>5.</t>
  </si>
  <si>
    <t>5.1.</t>
  </si>
  <si>
    <t>1.2.</t>
  </si>
  <si>
    <t>3.1.</t>
  </si>
  <si>
    <t xml:space="preserve">иные не запрещенные законодательством источники: </t>
  </si>
  <si>
    <t>4.2.</t>
  </si>
  <si>
    <t xml:space="preserve">Финансовое обеспечение мероприятий на компенсацию выпадающих доходов организациям, предоставляющим населению услуги теплоснабжения и горячего водоснабжения </t>
  </si>
  <si>
    <t>средства юридических и физических лиц</t>
  </si>
  <si>
    <t>Финансовое обеспечение мероприятий по компенсации разницы между стоимостью  угля по закупочным ценам и розничной ценой угля для населения, а также издержки обращения"</t>
  </si>
  <si>
    <t>бюджет Прокопьевского городского округа</t>
  </si>
  <si>
    <t>бюджет Кемеровской области</t>
  </si>
  <si>
    <t xml:space="preserve">Муниципальная программа "Жилищно-коммунальное хозяйство города Прокопьевска"                                               </t>
  </si>
  <si>
    <t>2.2.</t>
  </si>
  <si>
    <t>Финансовое обеспечение мероприятий на компенсацию выпадающих доходов организациям, предоставляющим населению услуги холодного водоснабжения и водоотведения</t>
  </si>
  <si>
    <t>1.2.1.</t>
  </si>
  <si>
    <t>Реконструкция и капитальный ремонт сетей водоснабжения и водоотведения</t>
  </si>
  <si>
    <t xml:space="preserve"> Финансовое обеспечение мероприятий  на строительство, реконструкцию и капитальный ремонт сетей водоснабжения и водоотведения</t>
  </si>
  <si>
    <r>
      <t xml:space="preserve">Финансовое обеспечение </t>
    </r>
    <r>
      <rPr>
        <b/>
        <sz val="12"/>
        <rFont val="Times New Roman"/>
        <family val="1"/>
        <charset val="204"/>
      </rPr>
      <t>прочих мероприятий</t>
    </r>
  </si>
  <si>
    <t>4.1.1.</t>
  </si>
  <si>
    <t>Финансовое обеспечение мероприятий  на выполнение работ по разработке и актуализации схем водоснабжения и водоотведения  Прокопьевского городского округа</t>
  </si>
  <si>
    <t>Код целевой статьи расходов</t>
  </si>
  <si>
    <t>Код цели</t>
  </si>
  <si>
    <t>кассовое исполнение</t>
  </si>
  <si>
    <t>возврат неиспользованных бюджетных средств отчетного года в текущем году</t>
  </si>
  <si>
    <t>процент исполнения плана</t>
  </si>
  <si>
    <t>.0390002028</t>
  </si>
  <si>
    <t xml:space="preserve"> об объеме финансовых ресурсов муниципальной программы "Жилищно-коммунальное хозяйство города Прокопьевска"</t>
  </si>
  <si>
    <t>тел.66-80-35</t>
  </si>
  <si>
    <t>Финансовое обеспечение мероприятий на модернизацию котельного оборудования</t>
  </si>
  <si>
    <r>
      <t>бюджет Прокопьевского городского округа</t>
    </r>
    <r>
      <rPr>
        <b/>
        <sz val="12"/>
        <rFont val="Times New Roman"/>
        <family val="1"/>
        <charset val="204"/>
      </rPr>
      <t xml:space="preserve"> (КУМИ)</t>
    </r>
  </si>
  <si>
    <t>1.3.</t>
  </si>
  <si>
    <t xml:space="preserve">Подпрограмма "Компенсация выпадающих доходов организациям, предоставляющим населению услуги по тарифам, не обеспечивающим возмещение издержек" </t>
  </si>
  <si>
    <t>Финансовое обеспечение мероприятий на строительство, реконструкцию объектов систем водоснабжения и водоотведения с применением энергоэффективных технологий, материалов и оборудования</t>
  </si>
  <si>
    <t xml:space="preserve">Строительство водопровода от автодороги в районе ш.им.Дзержинского до ул.Кустарная,22а               </t>
  </si>
  <si>
    <t>Финансовое обеспечение мероприятий  на выполнение работ по актуализации схемы теплоснабжения города Прокопьевска</t>
  </si>
  <si>
    <t>сводная бюджетная роспись,                       план года</t>
  </si>
  <si>
    <t>ОТЧЕТ</t>
  </si>
  <si>
    <r>
      <t xml:space="preserve">Финансовое обеспечение мероприятий по формированию фонда капитального ремонта общего имущества в многоквартирных домах </t>
    </r>
    <r>
      <rPr>
        <b/>
        <sz val="12"/>
        <rFont val="Times New Roman"/>
        <family val="1"/>
        <charset val="204"/>
      </rPr>
      <t>(КУМИ)</t>
    </r>
  </si>
  <si>
    <t>Расходы, тыс.рублей</t>
  </si>
  <si>
    <t xml:space="preserve"> об использовании ассигнований местного бюджета на реализацию муниципальной программы "Жилищно-коммунальное хозяйство города Прокопьевска"</t>
  </si>
  <si>
    <t>за 2019 год</t>
  </si>
  <si>
    <t>2.3.</t>
  </si>
  <si>
    <t>Компенсация выпадающих доходов организациям, предоставляющим населению услуги теплоснабжения (электроотопление ж/домов ул.Труда,118а, ул.Соколовская,7, пер.Соколовский,9, ул.Листвянка,60, ул.Сарыгина,2а)</t>
  </si>
  <si>
    <t>Исп. Золотухина Н.В.</t>
  </si>
  <si>
    <r>
      <t>Финансовое обеспечение п</t>
    </r>
    <r>
      <rPr>
        <b/>
        <sz val="12"/>
        <rFont val="Times New Roman"/>
        <family val="1"/>
        <charset val="204"/>
      </rPr>
      <t xml:space="preserve">рочих мероприятий </t>
    </r>
    <r>
      <rPr>
        <sz val="12"/>
        <rFont val="Times New Roman"/>
        <family val="1"/>
        <charset val="204"/>
      </rPr>
      <t>поддержка жилищно-коммунального хозяйства (контейнера)</t>
    </r>
  </si>
  <si>
    <r>
      <t xml:space="preserve">бюджет Прокопьевского городского округа </t>
    </r>
    <r>
      <rPr>
        <b/>
        <sz val="12"/>
        <rFont val="Times New Roman"/>
        <family val="1"/>
        <charset val="204"/>
      </rPr>
      <t>(КУМИ</t>
    </r>
    <r>
      <rPr>
        <sz val="12"/>
        <rFont val="Times New Roman"/>
        <family val="1"/>
        <charset val="204"/>
      </rPr>
      <t>)</t>
    </r>
  </si>
  <si>
    <r>
      <t xml:space="preserve">Финансовое обеспечение </t>
    </r>
    <r>
      <rPr>
        <b/>
        <sz val="12"/>
        <rFont val="Times New Roman"/>
        <family val="1"/>
        <charset val="204"/>
      </rPr>
      <t>прочих мероприятий (контейнера)</t>
    </r>
  </si>
  <si>
    <t xml:space="preserve">Финансовое обеспечение прочих мероприятий </t>
  </si>
  <si>
    <t>15 103 S2500</t>
  </si>
  <si>
    <t>15402S2480</t>
  </si>
  <si>
    <t>15402S248S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</si>
</sst>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0"/>
      <name val="Arial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color rgb="FF0070C0"/>
      <name val="Arial"/>
      <family val="2"/>
      <charset val="204"/>
    </font>
    <font>
      <sz val="6"/>
      <color rgb="FF00B050"/>
      <name val="Arial"/>
      <family val="2"/>
      <charset val="204"/>
    </font>
    <font>
      <sz val="6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8"/>
      <color rgb="FF00B050"/>
      <name val="Arial"/>
      <family val="2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7">
    <xf numFmtId="0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5" fontId="13" fillId="0" borderId="1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165" fontId="13" fillId="0" borderId="4" xfId="0" applyNumberFormat="1" applyFont="1" applyFill="1" applyBorder="1" applyAlignment="1" applyProtection="1">
      <alignment horizontal="center" vertical="center" wrapText="1"/>
    </xf>
    <xf numFmtId="165" fontId="13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65" fontId="3" fillId="2" borderId="0" xfId="0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vertical="top"/>
    </xf>
    <xf numFmtId="0" fontId="11" fillId="0" borderId="1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0" fontId="4" fillId="0" borderId="12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2" fillId="0" borderId="12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11" fillId="0" borderId="12" xfId="0" applyNumberFormat="1" applyFont="1" applyFill="1" applyBorder="1" applyAlignment="1" applyProtection="1">
      <alignment vertical="top"/>
    </xf>
    <xf numFmtId="0" fontId="12" fillId="0" borderId="4" xfId="0" applyNumberFormat="1" applyFont="1" applyFill="1" applyBorder="1" applyAlignment="1" applyProtection="1">
      <alignment vertical="top"/>
    </xf>
    <xf numFmtId="0" fontId="12" fillId="0" borderId="13" xfId="0" applyNumberFormat="1" applyFont="1" applyFill="1" applyBorder="1" applyAlignment="1" applyProtection="1">
      <alignment vertical="top"/>
    </xf>
    <xf numFmtId="165" fontId="16" fillId="0" borderId="0" xfId="0" applyNumberFormat="1" applyFont="1" applyFill="1" applyBorder="1" applyAlignment="1" applyProtection="1">
      <alignment vertical="top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4" fontId="13" fillId="0" borderId="1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3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6" fillId="0" borderId="21" xfId="0" applyNumberFormat="1" applyFont="1" applyFill="1" applyBorder="1" applyAlignment="1" applyProtection="1">
      <alignment horizontal="center" vertical="center" wrapText="1"/>
    </xf>
    <xf numFmtId="0" fontId="17" fillId="0" borderId="14" xfId="0" applyNumberFormat="1" applyFont="1" applyFill="1" applyBorder="1" applyAlignment="1" applyProtection="1">
      <alignment horizontal="center" vertical="center" wrapText="1"/>
    </xf>
    <xf numFmtId="0" fontId="6" fillId="0" borderId="18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1" fillId="0" borderId="16" xfId="0" applyNumberFormat="1" applyFont="1" applyFill="1" applyBorder="1" applyAlignment="1" applyProtection="1">
      <alignment vertical="top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vertical="top" wrapText="1"/>
    </xf>
    <xf numFmtId="0" fontId="1" fillId="0" borderId="14" xfId="0" applyNumberFormat="1" applyFont="1" applyFill="1" applyBorder="1" applyAlignment="1" applyProtection="1">
      <alignment vertical="top" wrapText="1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1" fillId="0" borderId="21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vertical="top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2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7" xfId="0" applyNumberFormat="1" applyFont="1" applyFill="1" applyBorder="1" applyAlignment="1" applyProtection="1">
      <alignment vertical="top" wrapText="1"/>
    </xf>
    <xf numFmtId="0" fontId="1" fillId="0" borderId="15" xfId="0" applyNumberFormat="1" applyFont="1" applyFill="1" applyBorder="1" applyAlignment="1" applyProtection="1">
      <alignment vertical="center" wrapText="1"/>
    </xf>
    <xf numFmtId="0" fontId="3" fillId="0" borderId="21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vertical="top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view="pageBreakPreview" topLeftCell="A16" zoomScale="70" zoomScaleNormal="70" zoomScaleSheetLayoutView="70" workbookViewId="0">
      <selection activeCell="A44" sqref="A44:A45"/>
    </sheetView>
  </sheetViews>
  <sheetFormatPr defaultRowHeight="12.75" x14ac:dyDescent="0.2"/>
  <cols>
    <col min="1" max="1" width="8" style="17" customWidth="1"/>
    <col min="2" max="2" width="40.85546875" style="17" customWidth="1"/>
    <col min="3" max="3" width="39" style="17" customWidth="1"/>
    <col min="4" max="4" width="24.5703125" style="17" customWidth="1"/>
    <col min="5" max="5" width="22.7109375" style="17" customWidth="1"/>
    <col min="6" max="6" width="13" style="17" bestFit="1" customWidth="1"/>
    <col min="7" max="16384" width="9.140625" style="17"/>
  </cols>
  <sheetData>
    <row r="1" spans="1:8" ht="20.25" x14ac:dyDescent="0.2">
      <c r="A1" s="118" t="s">
        <v>54</v>
      </c>
      <c r="B1" s="118"/>
      <c r="C1" s="118"/>
      <c r="D1" s="118"/>
      <c r="E1" s="118"/>
    </row>
    <row r="2" spans="1:8" ht="51" customHeight="1" x14ac:dyDescent="0.2">
      <c r="A2" s="117" t="s">
        <v>57</v>
      </c>
      <c r="B2" s="117"/>
      <c r="C2" s="117"/>
      <c r="D2" s="117"/>
      <c r="E2" s="117"/>
    </row>
    <row r="3" spans="1:8" ht="27.75" customHeight="1" thickBot="1" x14ac:dyDescent="0.25">
      <c r="A3" s="117" t="s">
        <v>58</v>
      </c>
      <c r="B3" s="117"/>
      <c r="C3" s="117"/>
      <c r="D3" s="117"/>
      <c r="E3" s="117"/>
    </row>
    <row r="4" spans="1:8" ht="27.75" customHeight="1" x14ac:dyDescent="0.2">
      <c r="A4" s="90" t="s">
        <v>8</v>
      </c>
      <c r="B4" s="93" t="s">
        <v>1</v>
      </c>
      <c r="C4" s="93" t="s">
        <v>2</v>
      </c>
      <c r="D4" s="112" t="s">
        <v>56</v>
      </c>
      <c r="E4" s="113"/>
    </row>
    <row r="5" spans="1:8" ht="43.5" customHeight="1" x14ac:dyDescent="0.2">
      <c r="A5" s="91"/>
      <c r="B5" s="94"/>
      <c r="C5" s="94"/>
      <c r="D5" s="88" t="s">
        <v>53</v>
      </c>
      <c r="E5" s="88" t="s">
        <v>40</v>
      </c>
    </row>
    <row r="6" spans="1:8" ht="42.75" customHeight="1" thickBot="1" x14ac:dyDescent="0.25">
      <c r="A6" s="92"/>
      <c r="B6" s="95"/>
      <c r="C6" s="95"/>
      <c r="D6" s="89"/>
      <c r="E6" s="89"/>
    </row>
    <row r="7" spans="1:8" ht="18.75" x14ac:dyDescent="0.2">
      <c r="A7" s="119"/>
      <c r="B7" s="122" t="s">
        <v>29</v>
      </c>
      <c r="C7" s="30" t="s">
        <v>0</v>
      </c>
      <c r="D7" s="15">
        <f>D8+D9</f>
        <v>987970.94722000009</v>
      </c>
      <c r="E7" s="15">
        <f t="shared" ref="E7" si="0">E8+E9</f>
        <v>978534.27984000009</v>
      </c>
    </row>
    <row r="8" spans="1:8" ht="34.9" customHeight="1" x14ac:dyDescent="0.2">
      <c r="A8" s="120"/>
      <c r="B8" s="101"/>
      <c r="C8" s="9" t="s">
        <v>27</v>
      </c>
      <c r="D8" s="15">
        <f>D14+D20+D26+D31+D45</f>
        <v>945909.94722000009</v>
      </c>
      <c r="E8" s="15">
        <f>E14+E20+E26+E31+E45</f>
        <v>940562.57484000013</v>
      </c>
    </row>
    <row r="9" spans="1:8" ht="31.5" x14ac:dyDescent="0.2">
      <c r="A9" s="120"/>
      <c r="B9" s="101"/>
      <c r="C9" s="9" t="s">
        <v>22</v>
      </c>
      <c r="D9" s="15">
        <f>D10+D11</f>
        <v>42061</v>
      </c>
      <c r="E9" s="15">
        <f t="shared" ref="E9" si="1">E10+E11</f>
        <v>37971.705000000002</v>
      </c>
    </row>
    <row r="10" spans="1:8" ht="18.75" x14ac:dyDescent="0.2">
      <c r="A10" s="120"/>
      <c r="B10" s="101"/>
      <c r="C10" s="30" t="s">
        <v>28</v>
      </c>
      <c r="D10" s="15">
        <f>D18+D25+D30</f>
        <v>42061</v>
      </c>
      <c r="E10" s="15">
        <f>E18+E25+E30</f>
        <v>37971.705000000002</v>
      </c>
    </row>
    <row r="11" spans="1:8" ht="31.5" x14ac:dyDescent="0.2">
      <c r="A11" s="121"/>
      <c r="B11" s="101"/>
      <c r="C11" s="9" t="s">
        <v>25</v>
      </c>
      <c r="D11" s="15">
        <f>D27+D32</f>
        <v>0</v>
      </c>
      <c r="E11" s="15">
        <f>E27+E32</f>
        <v>0</v>
      </c>
    </row>
    <row r="12" spans="1:8" s="1" customFormat="1" ht="18.75" x14ac:dyDescent="0.2">
      <c r="A12" s="114" t="s">
        <v>9</v>
      </c>
      <c r="B12" s="97" t="s">
        <v>4</v>
      </c>
      <c r="C12" s="9" t="s">
        <v>0</v>
      </c>
      <c r="D12" s="15">
        <f>D13+D14</f>
        <v>12637.372380000001</v>
      </c>
      <c r="E12" s="15">
        <f>E13+E14</f>
        <v>7290</v>
      </c>
    </row>
    <row r="13" spans="1:8" s="1" customFormat="1" ht="18.75" x14ac:dyDescent="0.2">
      <c r="A13" s="114"/>
      <c r="B13" s="97"/>
      <c r="C13" s="66" t="s">
        <v>28</v>
      </c>
      <c r="D13" s="15">
        <f>D18</f>
        <v>6561</v>
      </c>
      <c r="E13" s="15">
        <f>E18</f>
        <v>6561</v>
      </c>
    </row>
    <row r="14" spans="1:8" s="1" customFormat="1" ht="31.5" x14ac:dyDescent="0.2">
      <c r="A14" s="115"/>
      <c r="B14" s="116"/>
      <c r="C14" s="9" t="s">
        <v>27</v>
      </c>
      <c r="D14" s="15">
        <f>D15+D16+D19</f>
        <v>6076.3723799999998</v>
      </c>
      <c r="E14" s="15">
        <f>E15+E16+E19</f>
        <v>729</v>
      </c>
      <c r="F14" s="111"/>
      <c r="G14" s="111"/>
      <c r="H14" s="87"/>
    </row>
    <row r="15" spans="1:8" s="1" customFormat="1" ht="47.25" x14ac:dyDescent="0.2">
      <c r="A15" s="22" t="s">
        <v>12</v>
      </c>
      <c r="B15" s="21" t="s">
        <v>46</v>
      </c>
      <c r="C15" s="18" t="s">
        <v>27</v>
      </c>
      <c r="D15" s="16">
        <v>0</v>
      </c>
      <c r="E15" s="32">
        <v>0</v>
      </c>
      <c r="F15" s="111"/>
      <c r="G15" s="111"/>
      <c r="H15" s="87"/>
    </row>
    <row r="16" spans="1:8" s="4" customFormat="1" ht="38.25" customHeight="1" x14ac:dyDescent="0.2">
      <c r="A16" s="69" t="s">
        <v>20</v>
      </c>
      <c r="B16" s="68" t="s">
        <v>33</v>
      </c>
      <c r="C16" s="10" t="s">
        <v>47</v>
      </c>
      <c r="D16" s="16">
        <v>5347.3723799999998</v>
      </c>
      <c r="E16" s="16">
        <v>0</v>
      </c>
    </row>
    <row r="17" spans="1:6" s="3" customFormat="1" ht="18.75" x14ac:dyDescent="0.2">
      <c r="A17" s="108" t="s">
        <v>48</v>
      </c>
      <c r="B17" s="105" t="s">
        <v>62</v>
      </c>
      <c r="C17" s="7" t="s">
        <v>0</v>
      </c>
      <c r="D17" s="16">
        <f>D18+D19</f>
        <v>7290</v>
      </c>
      <c r="E17" s="16">
        <f>E18+E19</f>
        <v>7290</v>
      </c>
    </row>
    <row r="18" spans="1:6" s="3" customFormat="1" ht="18.75" customHeight="1" x14ac:dyDescent="0.2">
      <c r="A18" s="109"/>
      <c r="B18" s="106"/>
      <c r="C18" s="71" t="s">
        <v>28</v>
      </c>
      <c r="D18" s="16">
        <v>6561</v>
      </c>
      <c r="E18" s="16">
        <f>D18</f>
        <v>6561</v>
      </c>
    </row>
    <row r="19" spans="1:6" s="3" customFormat="1" ht="31.5" x14ac:dyDescent="0.2">
      <c r="A19" s="110"/>
      <c r="B19" s="107"/>
      <c r="C19" s="71" t="s">
        <v>27</v>
      </c>
      <c r="D19" s="16">
        <v>729</v>
      </c>
      <c r="E19" s="16">
        <f>D19</f>
        <v>729</v>
      </c>
    </row>
    <row r="20" spans="1:6" s="2" customFormat="1" ht="82.5" customHeight="1" x14ac:dyDescent="0.2">
      <c r="A20" s="65" t="s">
        <v>10</v>
      </c>
      <c r="B20" s="70" t="s">
        <v>49</v>
      </c>
      <c r="C20" s="9" t="s">
        <v>27</v>
      </c>
      <c r="D20" s="12">
        <f>D21+D22+D23</f>
        <v>927844.04254000005</v>
      </c>
      <c r="E20" s="12">
        <f>E21+E22+E23</f>
        <v>927844.04254000005</v>
      </c>
    </row>
    <row r="21" spans="1:6" s="2" customFormat="1" ht="82.5" customHeight="1" x14ac:dyDescent="0.2">
      <c r="A21" s="19" t="s">
        <v>11</v>
      </c>
      <c r="B21" s="21" t="s">
        <v>24</v>
      </c>
      <c r="C21" s="18" t="s">
        <v>27</v>
      </c>
      <c r="D21" s="16">
        <f>68407.01084+816433.68</f>
        <v>884840.69084000005</v>
      </c>
      <c r="E21" s="16">
        <f>D21</f>
        <v>884840.69084000005</v>
      </c>
    </row>
    <row r="22" spans="1:6" s="2" customFormat="1" ht="84.75" customHeight="1" x14ac:dyDescent="0.2">
      <c r="A22" s="64" t="s">
        <v>30</v>
      </c>
      <c r="B22" s="63" t="s">
        <v>31</v>
      </c>
      <c r="C22" s="62" t="s">
        <v>27</v>
      </c>
      <c r="D22" s="16">
        <v>42696.383999999998</v>
      </c>
      <c r="E22" s="16">
        <f>D22</f>
        <v>42696.383999999998</v>
      </c>
    </row>
    <row r="23" spans="1:6" s="2" customFormat="1" ht="117" customHeight="1" x14ac:dyDescent="0.2">
      <c r="A23" s="64" t="s">
        <v>59</v>
      </c>
      <c r="B23" s="63" t="s">
        <v>60</v>
      </c>
      <c r="C23" s="62" t="s">
        <v>27</v>
      </c>
      <c r="D23" s="16">
        <v>306.96769999999998</v>
      </c>
      <c r="E23" s="16">
        <f>D23</f>
        <v>306.96769999999998</v>
      </c>
    </row>
    <row r="24" spans="1:6" s="3" customFormat="1" ht="21.6" customHeight="1" x14ac:dyDescent="0.2">
      <c r="A24" s="84" t="s">
        <v>13</v>
      </c>
      <c r="B24" s="82" t="s">
        <v>5</v>
      </c>
      <c r="C24" s="6" t="s">
        <v>0</v>
      </c>
      <c r="D24" s="12">
        <f>D25+D26+D27</f>
        <v>2573.2040000000002</v>
      </c>
      <c r="E24" s="16">
        <f t="shared" ref="E24:E27" si="2">D24</f>
        <v>2573.2040000000002</v>
      </c>
    </row>
    <row r="25" spans="1:6" s="3" customFormat="1" ht="18.75" x14ac:dyDescent="0.2">
      <c r="A25" s="84"/>
      <c r="B25" s="82"/>
      <c r="C25" s="9" t="s">
        <v>28</v>
      </c>
      <c r="D25" s="12">
        <v>0</v>
      </c>
      <c r="E25" s="16">
        <f t="shared" si="2"/>
        <v>0</v>
      </c>
    </row>
    <row r="26" spans="1:6" s="3" customFormat="1" ht="31.5" x14ac:dyDescent="0.2">
      <c r="A26" s="85"/>
      <c r="B26" s="83"/>
      <c r="C26" s="9" t="s">
        <v>27</v>
      </c>
      <c r="D26" s="12">
        <f>D28</f>
        <v>2573.2040000000002</v>
      </c>
      <c r="E26" s="16">
        <f t="shared" si="2"/>
        <v>2573.2040000000002</v>
      </c>
    </row>
    <row r="27" spans="1:6" s="3" customFormat="1" ht="31.5" x14ac:dyDescent="0.2">
      <c r="A27" s="85"/>
      <c r="B27" s="83"/>
      <c r="C27" s="9" t="s">
        <v>25</v>
      </c>
      <c r="D27" s="12">
        <v>0</v>
      </c>
      <c r="E27" s="16">
        <f t="shared" si="2"/>
        <v>0</v>
      </c>
    </row>
    <row r="28" spans="1:6" s="3" customFormat="1" ht="78.75" x14ac:dyDescent="0.2">
      <c r="A28" s="19" t="s">
        <v>21</v>
      </c>
      <c r="B28" s="21" t="s">
        <v>55</v>
      </c>
      <c r="C28" s="18" t="s">
        <v>27</v>
      </c>
      <c r="D28" s="16">
        <v>2573.2040000000002</v>
      </c>
      <c r="E28" s="16">
        <f>D28</f>
        <v>2573.2040000000002</v>
      </c>
    </row>
    <row r="29" spans="1:6" s="5" customFormat="1" ht="29.25" customHeight="1" x14ac:dyDescent="0.2">
      <c r="A29" s="84" t="s">
        <v>14</v>
      </c>
      <c r="B29" s="82" t="s">
        <v>6</v>
      </c>
      <c r="C29" s="6" t="s">
        <v>0</v>
      </c>
      <c r="D29" s="12">
        <f>D30+D31+D32</f>
        <v>41464.387880000002</v>
      </c>
      <c r="E29" s="12">
        <f t="shared" ref="E29" si="3">E30+E31+E32</f>
        <v>37375.092880000004</v>
      </c>
      <c r="F29" s="72"/>
    </row>
    <row r="30" spans="1:6" s="5" customFormat="1" ht="29.25" customHeight="1" x14ac:dyDescent="0.2">
      <c r="A30" s="84"/>
      <c r="B30" s="82"/>
      <c r="C30" s="6" t="s">
        <v>28</v>
      </c>
      <c r="D30" s="12">
        <f>D34</f>
        <v>35500</v>
      </c>
      <c r="E30" s="12">
        <f>E34</f>
        <v>31410.705000000002</v>
      </c>
      <c r="F30" s="72"/>
    </row>
    <row r="31" spans="1:6" s="5" customFormat="1" ht="31.5" x14ac:dyDescent="0.2">
      <c r="A31" s="85"/>
      <c r="B31" s="83"/>
      <c r="C31" s="9" t="s">
        <v>27</v>
      </c>
      <c r="D31" s="12">
        <f>D35+D41+D42+D43</f>
        <v>5964.3878800000002</v>
      </c>
      <c r="E31" s="12">
        <f>E35+E41+E42+E43</f>
        <v>5964.3878800000002</v>
      </c>
      <c r="F31" s="72"/>
    </row>
    <row r="32" spans="1:6" s="5" customFormat="1" ht="31.5" x14ac:dyDescent="0.2">
      <c r="A32" s="85"/>
      <c r="B32" s="83"/>
      <c r="C32" s="9" t="s">
        <v>25</v>
      </c>
      <c r="D32" s="12">
        <f>D36</f>
        <v>0</v>
      </c>
      <c r="E32" s="12">
        <f>E36</f>
        <v>0</v>
      </c>
      <c r="F32" s="72"/>
    </row>
    <row r="33" spans="1:5" s="4" customFormat="1" ht="18.75" x14ac:dyDescent="0.2">
      <c r="A33" s="102" t="s">
        <v>15</v>
      </c>
      <c r="B33" s="105" t="s">
        <v>50</v>
      </c>
      <c r="C33" s="18" t="s">
        <v>0</v>
      </c>
      <c r="D33" s="16">
        <f>D34+D35+D36</f>
        <v>39454.822339999999</v>
      </c>
      <c r="E33" s="16">
        <f t="shared" ref="E33" si="4">E34+E35+E36</f>
        <v>35365.527340000001</v>
      </c>
    </row>
    <row r="34" spans="1:5" s="4" customFormat="1" ht="18.75" x14ac:dyDescent="0.2">
      <c r="A34" s="103"/>
      <c r="B34" s="106"/>
      <c r="C34" s="18" t="s">
        <v>28</v>
      </c>
      <c r="D34" s="16">
        <f>D38</f>
        <v>35500</v>
      </c>
      <c r="E34" s="16">
        <f>E38</f>
        <v>31410.705000000002</v>
      </c>
    </row>
    <row r="35" spans="1:5" s="4" customFormat="1" ht="31.5" x14ac:dyDescent="0.2">
      <c r="A35" s="103"/>
      <c r="B35" s="106"/>
      <c r="C35" s="18" t="s">
        <v>27</v>
      </c>
      <c r="D35" s="16">
        <f>D39+D40</f>
        <v>3954.8223400000002</v>
      </c>
      <c r="E35" s="16">
        <f>D35</f>
        <v>3954.8223400000002</v>
      </c>
    </row>
    <row r="36" spans="1:5" s="4" customFormat="1" ht="31.5" x14ac:dyDescent="0.2">
      <c r="A36" s="104"/>
      <c r="B36" s="107"/>
      <c r="C36" s="18" t="s">
        <v>25</v>
      </c>
      <c r="D36" s="16">
        <v>0</v>
      </c>
      <c r="E36" s="16">
        <v>0</v>
      </c>
    </row>
    <row r="37" spans="1:5" s="4" customFormat="1" ht="18.75" x14ac:dyDescent="0.2">
      <c r="A37" s="99" t="s">
        <v>36</v>
      </c>
      <c r="B37" s="100" t="s">
        <v>51</v>
      </c>
      <c r="C37" s="18" t="s">
        <v>0</v>
      </c>
      <c r="D37" s="16">
        <f>D38+D39+D40</f>
        <v>39454.822339999999</v>
      </c>
      <c r="E37" s="16">
        <f t="shared" ref="E37" si="5">E38+E39+E40</f>
        <v>35365.527340000001</v>
      </c>
    </row>
    <row r="38" spans="1:5" s="4" customFormat="1" ht="18.75" x14ac:dyDescent="0.2">
      <c r="A38" s="99"/>
      <c r="B38" s="100"/>
      <c r="C38" s="18" t="s">
        <v>28</v>
      </c>
      <c r="D38" s="16">
        <v>35500</v>
      </c>
      <c r="E38" s="16">
        <f>31410.705</f>
        <v>31410.705000000002</v>
      </c>
    </row>
    <row r="39" spans="1:5" s="4" customFormat="1" ht="39" customHeight="1" x14ac:dyDescent="0.2">
      <c r="A39" s="99"/>
      <c r="B39" s="100"/>
      <c r="C39" s="18" t="s">
        <v>27</v>
      </c>
      <c r="D39" s="16">
        <v>3490.078</v>
      </c>
      <c r="E39" s="16">
        <f>D39</f>
        <v>3490.078</v>
      </c>
    </row>
    <row r="40" spans="1:5" s="4" customFormat="1" ht="31.5" x14ac:dyDescent="0.2">
      <c r="A40" s="85"/>
      <c r="B40" s="101"/>
      <c r="C40" s="77" t="s">
        <v>27</v>
      </c>
      <c r="D40" s="16">
        <f>94.281+370.46334</f>
        <v>464.74434000000002</v>
      </c>
      <c r="E40" s="16">
        <f>D40</f>
        <v>464.74434000000002</v>
      </c>
    </row>
    <row r="41" spans="1:5" s="4" customFormat="1" ht="78.75" x14ac:dyDescent="0.2">
      <c r="A41" s="19" t="s">
        <v>23</v>
      </c>
      <c r="B41" s="21" t="s">
        <v>37</v>
      </c>
      <c r="C41" s="18" t="s">
        <v>27</v>
      </c>
      <c r="D41" s="16">
        <v>1049</v>
      </c>
      <c r="E41" s="32">
        <f>D41</f>
        <v>1049</v>
      </c>
    </row>
    <row r="42" spans="1:5" s="1" customFormat="1" ht="63" x14ac:dyDescent="0.2">
      <c r="A42" s="19" t="s">
        <v>16</v>
      </c>
      <c r="B42" s="21" t="s">
        <v>52</v>
      </c>
      <c r="C42" s="18" t="s">
        <v>27</v>
      </c>
      <c r="D42" s="16">
        <v>946.25</v>
      </c>
      <c r="E42" s="16">
        <f>D42</f>
        <v>946.25</v>
      </c>
    </row>
    <row r="43" spans="1:5" s="1" customFormat="1" ht="31.5" x14ac:dyDescent="0.2">
      <c r="A43" s="67" t="s">
        <v>17</v>
      </c>
      <c r="B43" s="21" t="s">
        <v>35</v>
      </c>
      <c r="C43" s="18" t="s">
        <v>27</v>
      </c>
      <c r="D43" s="16">
        <v>14.31554</v>
      </c>
      <c r="E43" s="16">
        <f>D43</f>
        <v>14.31554</v>
      </c>
    </row>
    <row r="44" spans="1:5" ht="31.5" customHeight="1" x14ac:dyDescent="0.2">
      <c r="A44" s="84" t="s">
        <v>18</v>
      </c>
      <c r="B44" s="97" t="s">
        <v>7</v>
      </c>
      <c r="C44" s="6" t="s">
        <v>0</v>
      </c>
      <c r="D44" s="12">
        <f>D46</f>
        <v>3451.9404199999999</v>
      </c>
      <c r="E44" s="12">
        <f t="shared" ref="E44" si="6">E45</f>
        <v>3451.9404199999999</v>
      </c>
    </row>
    <row r="45" spans="1:5" ht="31.5" x14ac:dyDescent="0.2">
      <c r="A45" s="96"/>
      <c r="B45" s="98"/>
      <c r="C45" s="9" t="s">
        <v>27</v>
      </c>
      <c r="D45" s="12">
        <f>D46</f>
        <v>3451.9404199999999</v>
      </c>
      <c r="E45" s="12">
        <f>E46</f>
        <v>3451.9404199999999</v>
      </c>
    </row>
    <row r="46" spans="1:5" s="8" customFormat="1" ht="96.75" customHeight="1" thickBot="1" x14ac:dyDescent="0.25">
      <c r="A46" s="33" t="s">
        <v>19</v>
      </c>
      <c r="B46" s="20" t="s">
        <v>26</v>
      </c>
      <c r="C46" s="34" t="s">
        <v>27</v>
      </c>
      <c r="D46" s="35">
        <v>3451.9404199999999</v>
      </c>
      <c r="E46" s="36">
        <f>D46</f>
        <v>3451.9404199999999</v>
      </c>
    </row>
    <row r="47" spans="1:5" s="8" customFormat="1" ht="15.75" x14ac:dyDescent="0.2">
      <c r="A47" s="37"/>
      <c r="B47" s="38"/>
      <c r="C47" s="39"/>
      <c r="D47" s="40"/>
      <c r="E47" s="41"/>
    </row>
    <row r="48" spans="1:5" ht="18.75" x14ac:dyDescent="0.2">
      <c r="A48" s="86" t="s">
        <v>61</v>
      </c>
      <c r="B48" s="87"/>
      <c r="C48" s="87"/>
      <c r="D48" s="87"/>
      <c r="E48" s="87"/>
    </row>
    <row r="49" spans="1:2" ht="18.75" x14ac:dyDescent="0.2">
      <c r="A49" s="23" t="s">
        <v>45</v>
      </c>
      <c r="B49" s="42"/>
    </row>
  </sheetData>
  <sortState ref="A5:I5">
    <sortCondition ref="A5"/>
  </sortState>
  <mergeCells count="28">
    <mergeCell ref="A2:E2"/>
    <mergeCell ref="A1:E1"/>
    <mergeCell ref="D5:D6"/>
    <mergeCell ref="A7:A11"/>
    <mergeCell ref="B7:B11"/>
    <mergeCell ref="A3:E3"/>
    <mergeCell ref="A17:A19"/>
    <mergeCell ref="F14:H14"/>
    <mergeCell ref="F15:H15"/>
    <mergeCell ref="D4:E4"/>
    <mergeCell ref="A12:A14"/>
    <mergeCell ref="B12:B14"/>
    <mergeCell ref="B29:B32"/>
    <mergeCell ref="A24:A27"/>
    <mergeCell ref="B24:B27"/>
    <mergeCell ref="A48:E48"/>
    <mergeCell ref="E5:E6"/>
    <mergeCell ref="A4:A6"/>
    <mergeCell ref="B4:B6"/>
    <mergeCell ref="C4:C6"/>
    <mergeCell ref="A44:A45"/>
    <mergeCell ref="B44:B45"/>
    <mergeCell ref="A37:A40"/>
    <mergeCell ref="B37:B40"/>
    <mergeCell ref="A33:A36"/>
    <mergeCell ref="B33:B36"/>
    <mergeCell ref="A29:A32"/>
    <mergeCell ref="B17:B19"/>
  </mergeCells>
  <pageMargins left="0.70866141732283472" right="0.11811023622047245" top="0.55118110236220474" bottom="0.35433070866141736" header="0.31496062992125984" footer="0.31496062992125984"/>
  <pageSetup paperSize="9" scale="64" orientation="portrait" r:id="rId1"/>
  <rowBreaks count="1" manualBreakCount="1">
    <brk id="2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BreakPreview" zoomScale="60" zoomScaleNormal="70" workbookViewId="0">
      <selection activeCell="D52" sqref="D52"/>
    </sheetView>
  </sheetViews>
  <sheetFormatPr defaultRowHeight="12.75" x14ac:dyDescent="0.2"/>
  <cols>
    <col min="1" max="1" width="8" style="24" customWidth="1"/>
    <col min="2" max="2" width="38.5703125" style="24" customWidth="1"/>
    <col min="3" max="3" width="31.42578125" style="24" customWidth="1"/>
    <col min="4" max="4" width="20.42578125" style="24" customWidth="1"/>
    <col min="5" max="5" width="15.42578125" style="24" customWidth="1"/>
    <col min="6" max="6" width="16.5703125" style="24" customWidth="1"/>
    <col min="7" max="7" width="16.42578125" style="24" customWidth="1"/>
    <col min="8" max="8" width="22.7109375" style="24" customWidth="1"/>
    <col min="9" max="9" width="22.42578125" style="24" customWidth="1"/>
    <col min="10" max="10" width="13" style="24" bestFit="1" customWidth="1"/>
    <col min="11" max="16384" width="9.140625" style="24"/>
  </cols>
  <sheetData>
    <row r="1" spans="1:12" s="78" customFormat="1" x14ac:dyDescent="0.2"/>
    <row r="2" spans="1:12" ht="20.25" x14ac:dyDescent="0.2">
      <c r="A2" s="118" t="s">
        <v>54</v>
      </c>
      <c r="B2" s="118"/>
      <c r="C2" s="118"/>
      <c r="D2" s="118"/>
      <c r="E2" s="118"/>
      <c r="F2" s="118"/>
      <c r="G2" s="118"/>
      <c r="H2" s="118"/>
      <c r="I2" s="118"/>
    </row>
    <row r="3" spans="1:12" ht="27.75" customHeight="1" x14ac:dyDescent="0.2">
      <c r="A3" s="117" t="s">
        <v>44</v>
      </c>
      <c r="B3" s="117"/>
      <c r="C3" s="117"/>
      <c r="D3" s="117"/>
      <c r="E3" s="117"/>
      <c r="F3" s="117"/>
      <c r="G3" s="117"/>
      <c r="H3" s="117"/>
      <c r="I3" s="125"/>
    </row>
    <row r="4" spans="1:12" ht="20.25" x14ac:dyDescent="0.2">
      <c r="A4" s="117" t="s">
        <v>58</v>
      </c>
      <c r="B4" s="117"/>
      <c r="C4" s="117"/>
      <c r="D4" s="117"/>
      <c r="E4" s="117"/>
      <c r="F4" s="117"/>
      <c r="G4" s="117"/>
      <c r="H4" s="117"/>
      <c r="I4" s="117"/>
    </row>
    <row r="5" spans="1:12" s="78" customFormat="1" ht="21" thickBot="1" x14ac:dyDescent="0.25">
      <c r="A5" s="73"/>
      <c r="B5" s="73"/>
      <c r="C5" s="73"/>
      <c r="D5" s="73"/>
      <c r="E5" s="73"/>
      <c r="F5" s="73"/>
      <c r="G5" s="73"/>
      <c r="H5" s="73"/>
      <c r="I5" s="73"/>
    </row>
    <row r="6" spans="1:12" ht="27.75" customHeight="1" x14ac:dyDescent="0.2">
      <c r="A6" s="90" t="s">
        <v>8</v>
      </c>
      <c r="B6" s="93" t="s">
        <v>1</v>
      </c>
      <c r="C6" s="93" t="s">
        <v>2</v>
      </c>
      <c r="D6" s="126" t="s">
        <v>38</v>
      </c>
      <c r="E6" s="127" t="s">
        <v>39</v>
      </c>
      <c r="F6" s="112" t="s">
        <v>3</v>
      </c>
      <c r="G6" s="113"/>
      <c r="H6" s="113"/>
      <c r="I6" s="130"/>
    </row>
    <row r="7" spans="1:12" ht="43.5" customHeight="1" x14ac:dyDescent="0.2">
      <c r="A7" s="91"/>
      <c r="B7" s="94"/>
      <c r="C7" s="94"/>
      <c r="D7" s="94"/>
      <c r="E7" s="128"/>
      <c r="F7" s="131" t="s">
        <v>53</v>
      </c>
      <c r="G7" s="131" t="s">
        <v>40</v>
      </c>
      <c r="H7" s="131" t="s">
        <v>41</v>
      </c>
      <c r="I7" s="123" t="s">
        <v>42</v>
      </c>
    </row>
    <row r="8" spans="1:12" ht="42.75" customHeight="1" thickBot="1" x14ac:dyDescent="0.25">
      <c r="A8" s="92"/>
      <c r="B8" s="95"/>
      <c r="C8" s="95"/>
      <c r="D8" s="95"/>
      <c r="E8" s="129"/>
      <c r="F8" s="132"/>
      <c r="G8" s="132"/>
      <c r="H8" s="133"/>
      <c r="I8" s="124"/>
    </row>
    <row r="9" spans="1:12" ht="28.9" customHeight="1" x14ac:dyDescent="0.2">
      <c r="A9" s="119"/>
      <c r="B9" s="122" t="s">
        <v>29</v>
      </c>
      <c r="C9" s="30" t="s">
        <v>0</v>
      </c>
      <c r="D9" s="59"/>
      <c r="E9" s="30"/>
      <c r="F9" s="15">
        <f>F10+F11</f>
        <v>987970.94634000002</v>
      </c>
      <c r="G9" s="15">
        <f t="shared" ref="G9" si="0">G10+G11</f>
        <v>978534.27934000001</v>
      </c>
      <c r="H9" s="49"/>
      <c r="I9" s="61">
        <f>G9*100/F9</f>
        <v>99.044843673292348</v>
      </c>
    </row>
    <row r="10" spans="1:12" ht="34.9" customHeight="1" x14ac:dyDescent="0.2">
      <c r="A10" s="120"/>
      <c r="B10" s="101"/>
      <c r="C10" s="31" t="s">
        <v>27</v>
      </c>
      <c r="D10" s="59"/>
      <c r="E10" s="30"/>
      <c r="F10" s="15">
        <f>F16+F25+F31+F36+F50</f>
        <v>945909.94634000002</v>
      </c>
      <c r="G10" s="15">
        <f>G16+G25+G31+G36+G50</f>
        <v>940562.57434000005</v>
      </c>
      <c r="H10" s="43"/>
      <c r="I10" s="50"/>
    </row>
    <row r="11" spans="1:12" ht="47.25" x14ac:dyDescent="0.2">
      <c r="A11" s="120"/>
      <c r="B11" s="101"/>
      <c r="C11" s="31" t="s">
        <v>22</v>
      </c>
      <c r="D11" s="59"/>
      <c r="E11" s="30"/>
      <c r="F11" s="15">
        <f>F12+F13</f>
        <v>42061</v>
      </c>
      <c r="G11" s="15">
        <f t="shared" ref="G11" si="1">G12+G13</f>
        <v>37971.705000000002</v>
      </c>
      <c r="H11" s="43"/>
      <c r="I11" s="50"/>
    </row>
    <row r="12" spans="1:12" ht="31.5" x14ac:dyDescent="0.2">
      <c r="A12" s="120"/>
      <c r="B12" s="101"/>
      <c r="C12" s="30" t="s">
        <v>28</v>
      </c>
      <c r="D12" s="59"/>
      <c r="E12" s="30"/>
      <c r="F12" s="15">
        <f>F22+F30+F35</f>
        <v>42061</v>
      </c>
      <c r="G12" s="15">
        <f>G22+G30+G35</f>
        <v>37971.705000000002</v>
      </c>
      <c r="H12" s="43"/>
      <c r="I12" s="50"/>
    </row>
    <row r="13" spans="1:12" ht="31.5" x14ac:dyDescent="0.2">
      <c r="A13" s="121"/>
      <c r="B13" s="101"/>
      <c r="C13" s="31" t="s">
        <v>25</v>
      </c>
      <c r="D13" s="59"/>
      <c r="E13" s="30"/>
      <c r="F13" s="15">
        <f>F32+F37</f>
        <v>0</v>
      </c>
      <c r="G13" s="15">
        <f>G32+G37</f>
        <v>0</v>
      </c>
      <c r="H13" s="43"/>
      <c r="I13" s="50"/>
    </row>
    <row r="14" spans="1:12" s="1" customFormat="1" ht="32.450000000000003" customHeight="1" x14ac:dyDescent="0.2">
      <c r="A14" s="114" t="s">
        <v>9</v>
      </c>
      <c r="B14" s="97" t="s">
        <v>4</v>
      </c>
      <c r="C14" s="31" t="s">
        <v>0</v>
      </c>
      <c r="D14" s="59"/>
      <c r="E14" s="30"/>
      <c r="F14" s="15">
        <f>F15+F16</f>
        <v>12637.371999999999</v>
      </c>
      <c r="G14" s="15">
        <f>G15+G16</f>
        <v>7290</v>
      </c>
      <c r="H14" s="44"/>
      <c r="I14" s="51"/>
    </row>
    <row r="15" spans="1:12" s="1" customFormat="1" ht="32.450000000000003" customHeight="1" x14ac:dyDescent="0.2">
      <c r="A15" s="114"/>
      <c r="B15" s="97"/>
      <c r="C15" s="76" t="s">
        <v>28</v>
      </c>
      <c r="D15" s="59"/>
      <c r="E15" s="30"/>
      <c r="F15" s="15">
        <f>F22</f>
        <v>6561</v>
      </c>
      <c r="G15" s="15">
        <f>G22</f>
        <v>6561</v>
      </c>
      <c r="H15" s="44"/>
      <c r="I15" s="51"/>
    </row>
    <row r="16" spans="1:12" s="1" customFormat="1" ht="64.5" customHeight="1" x14ac:dyDescent="0.2">
      <c r="A16" s="115"/>
      <c r="B16" s="116"/>
      <c r="C16" s="31" t="s">
        <v>27</v>
      </c>
      <c r="D16" s="59"/>
      <c r="E16" s="30"/>
      <c r="F16" s="15">
        <f>F17+F19+F23</f>
        <v>6076.3720000000003</v>
      </c>
      <c r="G16" s="15">
        <f>G17+G19+G23</f>
        <v>729</v>
      </c>
      <c r="H16" s="44"/>
      <c r="I16" s="51"/>
      <c r="J16" s="111"/>
      <c r="K16" s="111"/>
      <c r="L16" s="87"/>
    </row>
    <row r="17" spans="1:12" s="1" customFormat="1" ht="47.25" x14ac:dyDescent="0.2">
      <c r="A17" s="28" t="s">
        <v>12</v>
      </c>
      <c r="B17" s="25" t="s">
        <v>46</v>
      </c>
      <c r="C17" s="27" t="s">
        <v>27</v>
      </c>
      <c r="D17" s="11"/>
      <c r="E17" s="27"/>
      <c r="F17" s="16">
        <v>0</v>
      </c>
      <c r="G17" s="32">
        <v>0</v>
      </c>
      <c r="H17" s="44"/>
      <c r="I17" s="51"/>
      <c r="J17" s="111"/>
      <c r="K17" s="111"/>
      <c r="L17" s="87"/>
    </row>
    <row r="18" spans="1:12" s="4" customFormat="1" ht="27" customHeight="1" x14ac:dyDescent="0.2">
      <c r="A18" s="108" t="s">
        <v>20</v>
      </c>
      <c r="B18" s="105" t="s">
        <v>34</v>
      </c>
      <c r="C18" s="27" t="s">
        <v>0</v>
      </c>
      <c r="D18" s="11"/>
      <c r="E18" s="27"/>
      <c r="F18" s="16">
        <f>F19</f>
        <v>5347.3720000000003</v>
      </c>
      <c r="G18" s="16">
        <f>G19</f>
        <v>0</v>
      </c>
      <c r="H18" s="45"/>
      <c r="I18" s="52"/>
    </row>
    <row r="19" spans="1:12" s="4" customFormat="1" ht="54.75" customHeight="1" x14ac:dyDescent="0.2">
      <c r="A19" s="135"/>
      <c r="B19" s="134"/>
      <c r="C19" s="27" t="s">
        <v>63</v>
      </c>
      <c r="D19" s="81">
        <v>1530114590</v>
      </c>
      <c r="E19" s="27"/>
      <c r="F19" s="16">
        <f>F20</f>
        <v>5347.3720000000003</v>
      </c>
      <c r="G19" s="16">
        <f>G20</f>
        <v>0</v>
      </c>
      <c r="H19" s="45"/>
      <c r="I19" s="52"/>
      <c r="J19" s="58"/>
    </row>
    <row r="20" spans="1:12" s="4" customFormat="1" ht="51.75" customHeight="1" x14ac:dyDescent="0.2">
      <c r="A20" s="74" t="s">
        <v>32</v>
      </c>
      <c r="B20" s="75" t="s">
        <v>33</v>
      </c>
      <c r="C20" s="10" t="s">
        <v>47</v>
      </c>
      <c r="D20" s="14"/>
      <c r="E20" s="10"/>
      <c r="F20" s="16">
        <v>5347.3720000000003</v>
      </c>
      <c r="G20" s="16">
        <v>0</v>
      </c>
      <c r="H20" s="45"/>
      <c r="I20" s="52"/>
    </row>
    <row r="21" spans="1:12" s="4" customFormat="1" ht="18.75" x14ac:dyDescent="0.2">
      <c r="A21" s="108" t="s">
        <v>48</v>
      </c>
      <c r="B21" s="105" t="s">
        <v>64</v>
      </c>
      <c r="C21" s="77" t="s">
        <v>0</v>
      </c>
      <c r="D21" s="14"/>
      <c r="E21" s="10"/>
      <c r="F21" s="16">
        <f>F22+F23</f>
        <v>7290</v>
      </c>
      <c r="G21" s="16">
        <f>G22+G23</f>
        <v>7290</v>
      </c>
      <c r="H21" s="45"/>
      <c r="I21" s="52"/>
    </row>
    <row r="22" spans="1:12" s="4" customFormat="1" ht="31.5" customHeight="1" x14ac:dyDescent="0.2">
      <c r="A22" s="109"/>
      <c r="B22" s="106"/>
      <c r="C22" s="77" t="s">
        <v>28</v>
      </c>
      <c r="D22" s="14" t="s">
        <v>66</v>
      </c>
      <c r="E22" s="10"/>
      <c r="F22" s="16">
        <f>6561</f>
        <v>6561</v>
      </c>
      <c r="G22" s="16">
        <f>F22</f>
        <v>6561</v>
      </c>
      <c r="H22" s="45"/>
      <c r="I22" s="52"/>
    </row>
    <row r="23" spans="1:12" s="3" customFormat="1" ht="31.5" x14ac:dyDescent="0.2">
      <c r="A23" s="110"/>
      <c r="B23" s="107"/>
      <c r="C23" s="27" t="s">
        <v>27</v>
      </c>
      <c r="D23" s="14" t="s">
        <v>66</v>
      </c>
      <c r="E23" s="27"/>
      <c r="F23" s="16">
        <f>729</f>
        <v>729</v>
      </c>
      <c r="G23" s="16">
        <f>729</f>
        <v>729</v>
      </c>
      <c r="H23" s="46"/>
      <c r="I23" s="53"/>
    </row>
    <row r="24" spans="1:12" s="2" customFormat="1" ht="36" customHeight="1" x14ac:dyDescent="0.2">
      <c r="A24" s="84" t="s">
        <v>10</v>
      </c>
      <c r="B24" s="136" t="s">
        <v>49</v>
      </c>
      <c r="C24" s="6" t="s">
        <v>0</v>
      </c>
      <c r="D24" s="12"/>
      <c r="E24" s="6"/>
      <c r="F24" s="12">
        <f>F25</f>
        <v>927844.04270000011</v>
      </c>
      <c r="G24" s="12">
        <f t="shared" ref="G24" si="2">G25</f>
        <v>927844.04270000011</v>
      </c>
      <c r="H24" s="47"/>
      <c r="I24" s="54"/>
    </row>
    <row r="25" spans="1:12" s="2" customFormat="1" ht="63.75" customHeight="1" x14ac:dyDescent="0.2">
      <c r="A25" s="84"/>
      <c r="B25" s="136"/>
      <c r="C25" s="31" t="s">
        <v>27</v>
      </c>
      <c r="D25" s="60"/>
      <c r="E25" s="31"/>
      <c r="F25" s="12">
        <f>F26+F27+F28</f>
        <v>927844.04270000011</v>
      </c>
      <c r="G25" s="12">
        <f>G26+G27+G28</f>
        <v>927844.04270000011</v>
      </c>
      <c r="H25" s="47"/>
      <c r="I25" s="54"/>
    </row>
    <row r="26" spans="1:12" s="2" customFormat="1" ht="106.5" customHeight="1" x14ac:dyDescent="0.2">
      <c r="A26" s="26" t="s">
        <v>11</v>
      </c>
      <c r="B26" s="25" t="s">
        <v>24</v>
      </c>
      <c r="C26" s="27" t="s">
        <v>27</v>
      </c>
      <c r="D26" s="81">
        <v>1520114560</v>
      </c>
      <c r="E26" s="27"/>
      <c r="F26" s="16">
        <f>68407.011+816433.68</f>
        <v>884840.69100000011</v>
      </c>
      <c r="G26" s="16">
        <f>F26</f>
        <v>884840.69100000011</v>
      </c>
      <c r="H26" s="47"/>
      <c r="I26" s="54"/>
    </row>
    <row r="27" spans="1:12" s="2" customFormat="1" ht="112.5" customHeight="1" x14ac:dyDescent="0.2">
      <c r="A27" s="26" t="s">
        <v>30</v>
      </c>
      <c r="B27" s="25" t="s">
        <v>31</v>
      </c>
      <c r="C27" s="27" t="s">
        <v>27</v>
      </c>
      <c r="D27" s="81">
        <v>1520114570</v>
      </c>
      <c r="E27" s="27"/>
      <c r="F27" s="16">
        <v>42696.383999999998</v>
      </c>
      <c r="G27" s="16">
        <f>F27</f>
        <v>42696.383999999998</v>
      </c>
      <c r="H27" s="47"/>
      <c r="I27" s="54"/>
    </row>
    <row r="28" spans="1:12" s="2" customFormat="1" ht="125.25" customHeight="1" x14ac:dyDescent="0.2">
      <c r="A28" s="80" t="s">
        <v>59</v>
      </c>
      <c r="B28" s="79" t="s">
        <v>60</v>
      </c>
      <c r="C28" s="77" t="s">
        <v>27</v>
      </c>
      <c r="D28" s="11"/>
      <c r="E28" s="77"/>
      <c r="F28" s="16">
        <v>306.96769999999998</v>
      </c>
      <c r="G28" s="16">
        <f>F28</f>
        <v>306.96769999999998</v>
      </c>
      <c r="H28" s="47"/>
      <c r="I28" s="54"/>
    </row>
    <row r="29" spans="1:12" s="3" customFormat="1" ht="21.6" customHeight="1" x14ac:dyDescent="0.2">
      <c r="A29" s="84" t="s">
        <v>13</v>
      </c>
      <c r="B29" s="82" t="s">
        <v>5</v>
      </c>
      <c r="C29" s="6" t="s">
        <v>0</v>
      </c>
      <c r="D29" s="12"/>
      <c r="E29" s="6"/>
      <c r="F29" s="12">
        <f>F30+F31+F32</f>
        <v>2573.2040000000002</v>
      </c>
      <c r="G29" s="12">
        <f>G30+G31+G32</f>
        <v>2573.2040000000002</v>
      </c>
      <c r="H29" s="46"/>
      <c r="I29" s="53"/>
    </row>
    <row r="30" spans="1:12" s="3" customFormat="1" ht="31.5" x14ac:dyDescent="0.2">
      <c r="A30" s="84"/>
      <c r="B30" s="82"/>
      <c r="C30" s="31" t="s">
        <v>28</v>
      </c>
      <c r="D30" s="60"/>
      <c r="E30" s="31"/>
      <c r="F30" s="12">
        <v>0</v>
      </c>
      <c r="G30" s="12">
        <v>0</v>
      </c>
      <c r="H30" s="46"/>
      <c r="I30" s="53"/>
    </row>
    <row r="31" spans="1:12" s="3" customFormat="1" ht="37.5" customHeight="1" x14ac:dyDescent="0.2">
      <c r="A31" s="85"/>
      <c r="B31" s="83"/>
      <c r="C31" s="31" t="s">
        <v>27</v>
      </c>
      <c r="D31" s="60"/>
      <c r="E31" s="31"/>
      <c r="F31" s="12">
        <f>F33</f>
        <v>2573.2040000000002</v>
      </c>
      <c r="G31" s="12">
        <f>G33</f>
        <v>2573.2040000000002</v>
      </c>
      <c r="H31" s="46"/>
      <c r="I31" s="53"/>
    </row>
    <row r="32" spans="1:12" s="3" customFormat="1" ht="40.5" customHeight="1" x14ac:dyDescent="0.2">
      <c r="A32" s="85"/>
      <c r="B32" s="83"/>
      <c r="C32" s="31" t="s">
        <v>25</v>
      </c>
      <c r="D32" s="60"/>
      <c r="E32" s="31"/>
      <c r="F32" s="12">
        <v>0</v>
      </c>
      <c r="G32" s="12">
        <v>0</v>
      </c>
      <c r="H32" s="46"/>
      <c r="I32" s="53"/>
    </row>
    <row r="33" spans="1:9" s="3" customFormat="1" ht="88.5" customHeight="1" x14ac:dyDescent="0.2">
      <c r="A33" s="26" t="s">
        <v>21</v>
      </c>
      <c r="B33" s="25" t="s">
        <v>55</v>
      </c>
      <c r="C33" s="27" t="s">
        <v>27</v>
      </c>
      <c r="D33" s="81">
        <v>1530114590</v>
      </c>
      <c r="E33" s="27"/>
      <c r="F33" s="16">
        <v>2573.2040000000002</v>
      </c>
      <c r="G33" s="16">
        <f>F33</f>
        <v>2573.2040000000002</v>
      </c>
      <c r="H33" s="46"/>
      <c r="I33" s="53"/>
    </row>
    <row r="34" spans="1:9" s="5" customFormat="1" ht="29.25" customHeight="1" x14ac:dyDescent="0.2">
      <c r="A34" s="84" t="s">
        <v>14</v>
      </c>
      <c r="B34" s="82" t="s">
        <v>6</v>
      </c>
      <c r="C34" s="6" t="s">
        <v>0</v>
      </c>
      <c r="D34" s="12"/>
      <c r="E34" s="6"/>
      <c r="F34" s="12">
        <f>F35+F36+F37</f>
        <v>41464.387640000001</v>
      </c>
      <c r="G34" s="12">
        <f t="shared" ref="G34" si="3">G35+G36+G37</f>
        <v>37375.092640000003</v>
      </c>
      <c r="H34" s="48"/>
      <c r="I34" s="55"/>
    </row>
    <row r="35" spans="1:9" s="5" customFormat="1" ht="33" customHeight="1" x14ac:dyDescent="0.2">
      <c r="A35" s="84"/>
      <c r="B35" s="82"/>
      <c r="C35" s="6" t="s">
        <v>28</v>
      </c>
      <c r="D35" s="12"/>
      <c r="E35" s="6"/>
      <c r="F35" s="12">
        <f>F43</f>
        <v>35500</v>
      </c>
      <c r="G35" s="12">
        <f>G43</f>
        <v>31410.705000000002</v>
      </c>
      <c r="H35" s="48"/>
      <c r="I35" s="55"/>
    </row>
    <row r="36" spans="1:9" s="5" customFormat="1" ht="36.75" customHeight="1" x14ac:dyDescent="0.2">
      <c r="A36" s="85"/>
      <c r="B36" s="83"/>
      <c r="C36" s="31" t="s">
        <v>27</v>
      </c>
      <c r="D36" s="60"/>
      <c r="E36" s="31"/>
      <c r="F36" s="12">
        <f>F40+F46+F47+F48</f>
        <v>5964.3876399999999</v>
      </c>
      <c r="G36" s="12">
        <f>G40+G46+G47+G48</f>
        <v>5964.3876399999999</v>
      </c>
      <c r="H36" s="48"/>
      <c r="I36" s="55"/>
    </row>
    <row r="37" spans="1:9" s="5" customFormat="1" ht="36.75" customHeight="1" x14ac:dyDescent="0.2">
      <c r="A37" s="85"/>
      <c r="B37" s="83"/>
      <c r="C37" s="31" t="s">
        <v>25</v>
      </c>
      <c r="D37" s="60"/>
      <c r="E37" s="31"/>
      <c r="F37" s="12">
        <f>F41</f>
        <v>0</v>
      </c>
      <c r="G37" s="12">
        <f>G41</f>
        <v>0</v>
      </c>
      <c r="H37" s="48"/>
      <c r="I37" s="55"/>
    </row>
    <row r="38" spans="1:9" s="4" customFormat="1" ht="18.75" x14ac:dyDescent="0.2">
      <c r="A38" s="102" t="s">
        <v>15</v>
      </c>
      <c r="B38" s="105" t="s">
        <v>50</v>
      </c>
      <c r="C38" s="27" t="s">
        <v>0</v>
      </c>
      <c r="D38" s="11"/>
      <c r="E38" s="27"/>
      <c r="F38" s="16">
        <f>F39+F40+F41</f>
        <v>39454.822</v>
      </c>
      <c r="G38" s="16">
        <f t="shared" ref="G38" si="4">G39+G40+G41</f>
        <v>35365.527000000002</v>
      </c>
      <c r="H38" s="45"/>
      <c r="I38" s="52"/>
    </row>
    <row r="39" spans="1:9" s="4" customFormat="1" ht="31.5" x14ac:dyDescent="0.2">
      <c r="A39" s="103"/>
      <c r="B39" s="106"/>
      <c r="C39" s="27" t="s">
        <v>28</v>
      </c>
      <c r="D39" s="11" t="s">
        <v>67</v>
      </c>
      <c r="E39" s="27" t="s">
        <v>43</v>
      </c>
      <c r="F39" s="16">
        <f>F43</f>
        <v>35500</v>
      </c>
      <c r="G39" s="16">
        <f>G43</f>
        <v>31410.705000000002</v>
      </c>
      <c r="H39" s="45"/>
      <c r="I39" s="52"/>
    </row>
    <row r="40" spans="1:9" s="4" customFormat="1" ht="42.75" customHeight="1" x14ac:dyDescent="0.2">
      <c r="A40" s="103"/>
      <c r="B40" s="106"/>
      <c r="C40" s="27" t="s">
        <v>27</v>
      </c>
      <c r="D40" s="11" t="s">
        <v>68</v>
      </c>
      <c r="E40" s="27"/>
      <c r="F40" s="16">
        <f>F44+F45</f>
        <v>3954.8220000000001</v>
      </c>
      <c r="G40" s="16">
        <f>F40</f>
        <v>3954.8220000000001</v>
      </c>
      <c r="H40" s="45"/>
      <c r="I40" s="52"/>
    </row>
    <row r="41" spans="1:9" s="4" customFormat="1" ht="41.25" customHeight="1" x14ac:dyDescent="0.2">
      <c r="A41" s="104"/>
      <c r="B41" s="107"/>
      <c r="C41" s="27" t="s">
        <v>25</v>
      </c>
      <c r="D41" s="11"/>
      <c r="E41" s="27"/>
      <c r="F41" s="16">
        <v>0</v>
      </c>
      <c r="G41" s="16">
        <v>0</v>
      </c>
      <c r="H41" s="45"/>
      <c r="I41" s="52"/>
    </row>
    <row r="42" spans="1:9" s="4" customFormat="1" ht="18.75" x14ac:dyDescent="0.2">
      <c r="A42" s="99" t="s">
        <v>36</v>
      </c>
      <c r="B42" s="100" t="s">
        <v>51</v>
      </c>
      <c r="C42" s="27" t="s">
        <v>0</v>
      </c>
      <c r="D42" s="11"/>
      <c r="E42" s="27"/>
      <c r="F42" s="16">
        <f>F43+F44+F45</f>
        <v>39454.822</v>
      </c>
      <c r="G42" s="16">
        <f t="shared" ref="G42" si="5">G43+G44+G45</f>
        <v>35365.527000000002</v>
      </c>
      <c r="H42" s="45"/>
      <c r="I42" s="52"/>
    </row>
    <row r="43" spans="1:9" s="4" customFormat="1" ht="31.5" x14ac:dyDescent="0.2">
      <c r="A43" s="99"/>
      <c r="B43" s="100"/>
      <c r="C43" s="27" t="s">
        <v>28</v>
      </c>
      <c r="D43" s="11"/>
      <c r="E43" s="27"/>
      <c r="F43" s="16">
        <v>35500</v>
      </c>
      <c r="G43" s="16">
        <f>31410.705</f>
        <v>31410.705000000002</v>
      </c>
      <c r="H43" s="45"/>
      <c r="I43" s="52"/>
    </row>
    <row r="44" spans="1:9" s="4" customFormat="1" ht="39" customHeight="1" x14ac:dyDescent="0.2">
      <c r="A44" s="99"/>
      <c r="B44" s="100"/>
      <c r="C44" s="27" t="s">
        <v>27</v>
      </c>
      <c r="D44" s="11"/>
      <c r="E44" s="27"/>
      <c r="F44" s="16">
        <v>3490.078</v>
      </c>
      <c r="G44" s="16">
        <f>F44</f>
        <v>3490.078</v>
      </c>
      <c r="H44" s="45"/>
      <c r="I44" s="52"/>
    </row>
    <row r="45" spans="1:9" s="4" customFormat="1" ht="31.5" x14ac:dyDescent="0.2">
      <c r="A45" s="85"/>
      <c r="B45" s="101"/>
      <c r="C45" s="77" t="s">
        <v>27</v>
      </c>
      <c r="D45" s="11"/>
      <c r="E45" s="27"/>
      <c r="F45" s="16">
        <f>94.281+370.463</f>
        <v>464.74400000000003</v>
      </c>
      <c r="G45" s="16">
        <f>F45</f>
        <v>464.74400000000003</v>
      </c>
      <c r="H45" s="45"/>
      <c r="I45" s="52"/>
    </row>
    <row r="46" spans="1:9" s="4" customFormat="1" ht="115.5" customHeight="1" x14ac:dyDescent="0.2">
      <c r="A46" s="26" t="s">
        <v>23</v>
      </c>
      <c r="B46" s="25" t="s">
        <v>37</v>
      </c>
      <c r="C46" s="27" t="s">
        <v>27</v>
      </c>
      <c r="D46" s="11">
        <v>1540314650</v>
      </c>
      <c r="E46" s="27"/>
      <c r="F46" s="16">
        <v>1049</v>
      </c>
      <c r="G46" s="32">
        <f>F46</f>
        <v>1049</v>
      </c>
      <c r="H46" s="45"/>
      <c r="I46" s="52"/>
    </row>
    <row r="47" spans="1:9" s="1" customFormat="1" ht="88.5" customHeight="1" x14ac:dyDescent="0.2">
      <c r="A47" s="26" t="s">
        <v>16</v>
      </c>
      <c r="B47" s="25" t="s">
        <v>52</v>
      </c>
      <c r="C47" s="27" t="s">
        <v>27</v>
      </c>
      <c r="D47" s="11">
        <v>1540414640</v>
      </c>
      <c r="E47" s="27"/>
      <c r="F47" s="16">
        <v>946.25</v>
      </c>
      <c r="G47" s="16">
        <f>F47</f>
        <v>946.25</v>
      </c>
      <c r="H47" s="44"/>
      <c r="I47" s="51"/>
    </row>
    <row r="48" spans="1:9" s="1" customFormat="1" ht="41.25" customHeight="1" x14ac:dyDescent="0.2">
      <c r="A48" s="80" t="s">
        <v>17</v>
      </c>
      <c r="B48" s="79" t="s">
        <v>65</v>
      </c>
      <c r="C48" s="77" t="s">
        <v>27</v>
      </c>
      <c r="D48" s="11"/>
      <c r="E48" s="77"/>
      <c r="F48" s="16">
        <v>14.31564</v>
      </c>
      <c r="G48" s="16">
        <f>F48</f>
        <v>14.31564</v>
      </c>
      <c r="H48" s="44"/>
      <c r="I48" s="51"/>
    </row>
    <row r="49" spans="1:9" ht="54" customHeight="1" x14ac:dyDescent="0.2">
      <c r="A49" s="84" t="s">
        <v>18</v>
      </c>
      <c r="B49" s="97" t="s">
        <v>7</v>
      </c>
      <c r="C49" s="6" t="s">
        <v>0</v>
      </c>
      <c r="D49" s="12"/>
      <c r="E49" s="6"/>
      <c r="F49" s="12">
        <f>F51</f>
        <v>3451.94</v>
      </c>
      <c r="G49" s="12">
        <f t="shared" ref="G49" si="6">G50</f>
        <v>3451.94</v>
      </c>
      <c r="H49" s="43"/>
      <c r="I49" s="50"/>
    </row>
    <row r="50" spans="1:9" ht="40.5" customHeight="1" x14ac:dyDescent="0.2">
      <c r="A50" s="96"/>
      <c r="B50" s="98"/>
      <c r="C50" s="31" t="s">
        <v>27</v>
      </c>
      <c r="D50" s="60"/>
      <c r="E50" s="31"/>
      <c r="F50" s="12">
        <f>F51</f>
        <v>3451.94</v>
      </c>
      <c r="G50" s="12">
        <f>G51</f>
        <v>3451.94</v>
      </c>
      <c r="H50" s="43"/>
      <c r="I50" s="50"/>
    </row>
    <row r="51" spans="1:9" s="8" customFormat="1" ht="115.5" customHeight="1" thickBot="1" x14ac:dyDescent="0.25">
      <c r="A51" s="33" t="s">
        <v>19</v>
      </c>
      <c r="B51" s="29" t="s">
        <v>26</v>
      </c>
      <c r="C51" s="34" t="s">
        <v>27</v>
      </c>
      <c r="D51" s="13">
        <v>1550114670</v>
      </c>
      <c r="E51" s="34"/>
      <c r="F51" s="35">
        <f>3451.94</f>
        <v>3451.94</v>
      </c>
      <c r="G51" s="36">
        <f>F51</f>
        <v>3451.94</v>
      </c>
      <c r="H51" s="56"/>
      <c r="I51" s="57"/>
    </row>
    <row r="52" spans="1:9" s="8" customFormat="1" ht="15.75" x14ac:dyDescent="0.2">
      <c r="A52" s="37"/>
      <c r="B52" s="38"/>
      <c r="C52" s="39"/>
      <c r="D52" s="39"/>
      <c r="E52" s="39"/>
      <c r="F52" s="40"/>
      <c r="G52" s="41"/>
    </row>
    <row r="53" spans="1:9" ht="15.75" x14ac:dyDescent="0.2">
      <c r="B53" s="23" t="s">
        <v>61</v>
      </c>
    </row>
    <row r="54" spans="1:9" ht="15.75" x14ac:dyDescent="0.2">
      <c r="B54" s="23" t="s">
        <v>45</v>
      </c>
    </row>
  </sheetData>
  <mergeCells count="35">
    <mergeCell ref="A49:A50"/>
    <mergeCell ref="B49:B50"/>
    <mergeCell ref="A38:A41"/>
    <mergeCell ref="B38:B41"/>
    <mergeCell ref="A42:A45"/>
    <mergeCell ref="B42:B45"/>
    <mergeCell ref="A34:A37"/>
    <mergeCell ref="B34:B37"/>
    <mergeCell ref="A29:A32"/>
    <mergeCell ref="B29:B32"/>
    <mergeCell ref="A24:A25"/>
    <mergeCell ref="B24:B25"/>
    <mergeCell ref="B18:B19"/>
    <mergeCell ref="A18:A19"/>
    <mergeCell ref="B21:B23"/>
    <mergeCell ref="A21:A23"/>
    <mergeCell ref="A14:A16"/>
    <mergeCell ref="B14:B16"/>
    <mergeCell ref="A2:I2"/>
    <mergeCell ref="A3:I3"/>
    <mergeCell ref="A4:I4"/>
    <mergeCell ref="A6:A8"/>
    <mergeCell ref="B6:B8"/>
    <mergeCell ref="C6:C8"/>
    <mergeCell ref="D6:D8"/>
    <mergeCell ref="E6:E8"/>
    <mergeCell ref="F6:I6"/>
    <mergeCell ref="F7:F8"/>
    <mergeCell ref="G7:G8"/>
    <mergeCell ref="H7:H8"/>
    <mergeCell ref="I7:I8"/>
    <mergeCell ref="A9:A13"/>
    <mergeCell ref="B9:B13"/>
    <mergeCell ref="J16:L16"/>
    <mergeCell ref="J17:L17"/>
  </mergeCells>
  <pageMargins left="0.39370078740157483" right="0.11811023622047245" top="0.59055118110236227" bottom="0.35433070866141736" header="0.31496062992125984" footer="0.31496062992125984"/>
  <pageSetup paperSize="9" scale="51" orientation="portrait" r:id="rId1"/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6</vt:lpstr>
      <vt:lpstr>'Приложение 5'!Заголовки_для_печати</vt:lpstr>
      <vt:lpstr>'Приложение 6'!Заголовки_для_печати</vt:lpstr>
      <vt:lpstr>'Приложение 5'!Область_печати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Семеновна Тришина</dc:creator>
  <cp:lastModifiedBy>Анатолий Николаевич Ерошкин</cp:lastModifiedBy>
  <cp:lastPrinted>2020-05-19T06:06:43Z</cp:lastPrinted>
  <dcterms:created xsi:type="dcterms:W3CDTF">2008-03-06T07:55:38Z</dcterms:created>
  <dcterms:modified xsi:type="dcterms:W3CDTF">2020-05-19T06:06:47Z</dcterms:modified>
</cp:coreProperties>
</file>